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provincieutrecht.sharepoint.com/sites/smnwk-TBOcontractmanagement/Gedeelde documenten/General/0. Aanbestedingen/2. Haltes en Gebouwen/2. Handyman aanbesteding/3. Aanbestedingsstukken/3. Te publiceren stukken/"/>
    </mc:Choice>
  </mc:AlternateContent>
  <xr:revisionPtr revIDLastSave="46" documentId="8_{FD1BCA66-375A-7746-823D-0ACEC6B020FD}" xr6:coauthVersionLast="47" xr6:coauthVersionMax="47" xr10:uidLastSave="{7329387F-4D0F-4714-BB3E-82626E7F9C85}"/>
  <bookViews>
    <workbookView xWindow="36300" yWindow="4065" windowWidth="14400" windowHeight="7275" tabRatio="500" xr2:uid="{00000000-000D-0000-FFFF-FFFF00000000}"/>
  </bookViews>
  <sheets>
    <sheet name="Fictief prijzenblad" sheetId="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7" i="2" l="1"/>
  <c r="F28" i="2" s="1"/>
  <c r="F24" i="2"/>
  <c r="F23" i="2"/>
  <c r="F22" i="2"/>
  <c r="F21" i="2"/>
  <c r="F18" i="2"/>
  <c r="F17" i="2"/>
  <c r="F14" i="2"/>
  <c r="F13" i="2"/>
  <c r="F12" i="2"/>
  <c r="F9" i="2"/>
  <c r="F8" i="2"/>
  <c r="F7" i="2"/>
  <c r="F6" i="2"/>
  <c r="F25" i="2" l="1"/>
  <c r="F19" i="2"/>
  <c r="F15" i="2"/>
  <c r="F29" i="2"/>
  <c r="F33" i="2" s="1"/>
  <c r="F10" i="2"/>
  <c r="F31" i="2" l="1"/>
  <c r="F32" i="2"/>
  <c r="F34" i="2" l="1"/>
</calcChain>
</file>

<file path=xl/sharedStrings.xml><?xml version="1.0" encoding="utf-8"?>
<sst xmlns="http://schemas.openxmlformats.org/spreadsheetml/2006/main" count="77" uniqueCount="65">
  <si>
    <t>BIJLAGE 1 – FICTIEF PRIJZENBLAD  |  Handyman Contract  |  Gunningscriterium: laagste fictieve totaalprijs</t>
  </si>
  <si>
    <t>De fictieve hoeveelheden (kolom F) zijn vastgesteld door de opdrachtgever op basis van historische inzet 2025-2026. Alle inschrijvers hanteren dezelfde hoeveelheden. De inschrijver vult uitsluitend de eenheidsprijzen in (grijze cellen). De fictieve totaalprijs is het gunningscriterium.</t>
  </si>
  <si>
    <t>Post</t>
  </si>
  <si>
    <t>Omschrijving</t>
  </si>
  <si>
    <t>Eenh.</t>
  </si>
  <si>
    <t>Fictieve
hoeveelheid</t>
  </si>
  <si>
    <t>Aangeboden
eenheidsprijs</t>
  </si>
  <si>
    <t>Fictieve
totaalprijs</t>
  </si>
  <si>
    <t>A  PERSONEEL  (eenheidsprijs per uur, excl. BTW)</t>
  </si>
  <si>
    <t>A1</t>
  </si>
  <si>
    <t>Uitvoerder</t>
  </si>
  <si>
    <t>uur</t>
  </si>
  <si>
    <t>A2</t>
  </si>
  <si>
    <t>Werkvoorbereider</t>
  </si>
  <si>
    <t>A3</t>
  </si>
  <si>
    <t>V&amp;G-Coördinator</t>
  </si>
  <si>
    <t>A4</t>
  </si>
  <si>
    <t>Vakman GWW</t>
  </si>
  <si>
    <t>Subtotaal personeel</t>
  </si>
  <si>
    <t>B  MATERIEEL  (eenheidsprijs per uur/keer, excl. BTW)</t>
  </si>
  <si>
    <t>B1</t>
  </si>
  <si>
    <t>Shovel + vacuumunit + zuignap (excl. bed.)</t>
  </si>
  <si>
    <t>B2</t>
  </si>
  <si>
    <t>Tractor / shovel met schuif (winter)</t>
  </si>
  <si>
    <t>B3</t>
  </si>
  <si>
    <t>Aan-/afvoer shovel / minigraver</t>
  </si>
  <si>
    <t>keer</t>
  </si>
  <si>
    <t>Subtotaal materieel</t>
  </si>
  <si>
    <t>C  CALAMITEITENDIENST / STANDBY</t>
  </si>
  <si>
    <t>C1</t>
  </si>
  <si>
    <t>Instandhouden calamiteitendienst</t>
  </si>
  <si>
    <t>week</t>
  </si>
  <si>
    <t>C2</t>
  </si>
  <si>
    <t>KLIC-melding</t>
  </si>
  <si>
    <t>st</t>
  </si>
  <si>
    <t>Subtotaal calamiteitendienst</t>
  </si>
  <si>
    <t>D  WINTERMAATREGELEN</t>
  </si>
  <si>
    <t>D1</t>
  </si>
  <si>
    <t>Strooien tramhaltes (per strooironde)</t>
  </si>
  <si>
    <t>D2</t>
  </si>
  <si>
    <t>Strooien remiseterrein (per strooironde)</t>
  </si>
  <si>
    <t>D3</t>
  </si>
  <si>
    <t>Sneeuwschuiven haltes – ploeg 4 man</t>
  </si>
  <si>
    <t>D4</t>
  </si>
  <si>
    <t>Tractor/shovel schuif – remise</t>
  </si>
  <si>
    <t>Subtotaal wintermaatregelen</t>
  </si>
  <si>
    <t>E  VERGUNNINGEN / WERKVERGUNNINGEN</t>
  </si>
  <si>
    <t>E1</t>
  </si>
  <si>
    <t>Alleengaande werkvergunning (per pers./kw.)</t>
  </si>
  <si>
    <t>Subtotaal vergunningen</t>
  </si>
  <si>
    <t>SUBTOTAAL DIRECTE KOSTEN  (excl. staartkosten)</t>
  </si>
  <si>
    <t>G  STAARTKOSTEN  (percentage over subtotaal directe kosten)</t>
  </si>
  <si>
    <t>G1</t>
  </si>
  <si>
    <t>Algemene kosten</t>
  </si>
  <si>
    <t>%</t>
  </si>
  <si>
    <t>G2</t>
  </si>
  <si>
    <t>Risico, rente en verzekering</t>
  </si>
  <si>
    <t>G3</t>
  </si>
  <si>
    <t>Winst en risico</t>
  </si>
  <si>
    <t>FICTIEVE TOTAALPRIJS  (gunningscriterium, excl. BTW)</t>
  </si>
  <si>
    <t>Naam inschrijver / bedrijf:</t>
  </si>
  <si>
    <t>Naam ondertekenaar:</t>
  </si>
  <si>
    <t>Datum:</t>
  </si>
  <si>
    <t>Handtekening:</t>
  </si>
  <si>
    <t>Toelichting: Blauwe cijfers = fictieve hoeveelheden (bindend voor alle inschrijvers). Grijze cellen = in te vullen door inschrijver. Prijzen excl. BTW.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</si>
</sst>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5" formatCode="\€#,##0.00"/>
    <numFmt numFmtId="166" formatCode="0.0%"/>
  </numFmts>
  <fonts count="12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i/>
      <sz val="8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i/>
      <sz val="8"/>
      <color rgb="FF000000"/>
      <name val="Arial"/>
      <family val="2"/>
    </font>
    <font>
      <sz val="11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D9D9D9"/>
      </patternFill>
    </fill>
    <fill>
      <patternFill patternType="solid">
        <fgColor rgb="FF2E75B6"/>
        <bgColor rgb="FF0070C0"/>
      </patternFill>
    </fill>
    <fill>
      <patternFill patternType="solid">
        <fgColor rgb="FFD9D9D9"/>
        <bgColor rgb="FFD6E4F0"/>
      </patternFill>
    </fill>
    <fill>
      <patternFill patternType="solid">
        <fgColor rgb="FFEBF3FB"/>
        <bgColor rgb="FFE2EFDA"/>
      </patternFill>
    </fill>
    <fill>
      <patternFill patternType="solid">
        <fgColor rgb="FF375623"/>
        <bgColor rgb="FF59595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5" fillId="6" borderId="1" xfId="0" applyNumberFormat="1" applyFont="1" applyFill="1" applyBorder="1" applyAlignment="1">
      <alignment horizontal="right" vertical="center"/>
    </xf>
    <xf numFmtId="165" fontId="3" fillId="7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indent="1"/>
    </xf>
    <xf numFmtId="0" fontId="5" fillId="6" borderId="1" xfId="0" applyFont="1" applyFill="1" applyBorder="1" applyAlignment="1">
      <alignment horizontal="right" vertical="center" indent="1"/>
    </xf>
    <xf numFmtId="0" fontId="3" fillId="7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0" fillId="5" borderId="2" xfId="0" applyFill="1" applyBorder="1" applyProtection="1">
      <protection locked="0"/>
    </xf>
    <xf numFmtId="44" fontId="8" fillId="5" borderId="1" xfId="1" applyFont="1" applyFill="1" applyBorder="1" applyAlignment="1" applyProtection="1">
      <alignment horizontal="right" vertical="center"/>
      <protection locked="0"/>
    </xf>
    <xf numFmtId="44" fontId="4" fillId="0" borderId="1" xfId="1" applyFont="1" applyBorder="1" applyAlignment="1">
      <alignment horizontal="righ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BF3FB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abSelected="1" zoomScaleNormal="100" workbookViewId="0">
      <selection activeCell="E8" sqref="E8"/>
    </sheetView>
  </sheetViews>
  <sheetFormatPr defaultColWidth="8.7265625" defaultRowHeight="14.5" x14ac:dyDescent="0.35"/>
  <cols>
    <col min="1" max="1" width="6" customWidth="1"/>
    <col min="2" max="2" width="38" customWidth="1"/>
    <col min="3" max="3" width="9" customWidth="1"/>
    <col min="4" max="4" width="13" customWidth="1"/>
    <col min="5" max="5" width="28.26953125" customWidth="1"/>
    <col min="6" max="6" width="48.453125" customWidth="1"/>
  </cols>
  <sheetData>
    <row r="1" spans="1:6" ht="30" customHeight="1" x14ac:dyDescent="0.35">
      <c r="A1" s="17" t="s">
        <v>0</v>
      </c>
      <c r="B1" s="17"/>
      <c r="C1" s="17"/>
      <c r="D1" s="17"/>
      <c r="E1" s="17"/>
      <c r="F1" s="17"/>
    </row>
    <row r="2" spans="1:6" ht="24" customHeight="1" x14ac:dyDescent="0.35">
      <c r="A2" s="18" t="s">
        <v>1</v>
      </c>
      <c r="B2" s="18"/>
      <c r="C2" s="18"/>
      <c r="D2" s="18"/>
      <c r="E2" s="18"/>
      <c r="F2" s="18"/>
    </row>
    <row r="4" spans="1:6" ht="36" customHeight="1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ht="18" customHeight="1" x14ac:dyDescent="0.35">
      <c r="A5" s="13" t="s">
        <v>8</v>
      </c>
      <c r="B5" s="13"/>
      <c r="C5" s="13"/>
      <c r="D5" s="13"/>
      <c r="E5" s="13"/>
      <c r="F5" s="13"/>
    </row>
    <row r="6" spans="1:6" ht="19.5" customHeight="1" x14ac:dyDescent="0.35">
      <c r="A6" s="2" t="s">
        <v>9</v>
      </c>
      <c r="B6" s="4" t="s">
        <v>10</v>
      </c>
      <c r="C6" s="3" t="s">
        <v>11</v>
      </c>
      <c r="D6" s="5">
        <v>13</v>
      </c>
      <c r="E6" s="20"/>
      <c r="F6" s="21" t="str">
        <f>IF(E6&gt;0,E6*D6,"")</f>
        <v/>
      </c>
    </row>
    <row r="7" spans="1:6" ht="19.5" customHeight="1" x14ac:dyDescent="0.35">
      <c r="A7" s="2" t="s">
        <v>12</v>
      </c>
      <c r="B7" s="4" t="s">
        <v>13</v>
      </c>
      <c r="C7" s="3" t="s">
        <v>11</v>
      </c>
      <c r="D7" s="5">
        <v>1</v>
      </c>
      <c r="E7" s="20"/>
      <c r="F7" s="21" t="str">
        <f>IF(E7&gt;0,E7*D7,"")</f>
        <v/>
      </c>
    </row>
    <row r="8" spans="1:6" ht="19.5" customHeight="1" x14ac:dyDescent="0.35">
      <c r="A8" s="2" t="s">
        <v>14</v>
      </c>
      <c r="B8" s="4" t="s">
        <v>15</v>
      </c>
      <c r="C8" s="3" t="s">
        <v>11</v>
      </c>
      <c r="D8" s="5">
        <v>2</v>
      </c>
      <c r="E8" s="20"/>
      <c r="F8" s="21" t="str">
        <f>IF(E8&gt;0,E8*D8,"")</f>
        <v/>
      </c>
    </row>
    <row r="9" spans="1:6" ht="19.5" customHeight="1" x14ac:dyDescent="0.35">
      <c r="A9" s="2" t="s">
        <v>16</v>
      </c>
      <c r="B9" s="4" t="s">
        <v>17</v>
      </c>
      <c r="C9" s="3" t="s">
        <v>11</v>
      </c>
      <c r="D9" s="5">
        <v>42</v>
      </c>
      <c r="E9" s="20"/>
      <c r="F9" s="21" t="str">
        <f>IF(E9&gt;0,E9*D9,"")</f>
        <v/>
      </c>
    </row>
    <row r="10" spans="1:6" ht="18" customHeight="1" x14ac:dyDescent="0.35">
      <c r="A10" s="14" t="s">
        <v>18</v>
      </c>
      <c r="B10" s="14"/>
      <c r="C10" s="14"/>
      <c r="D10" s="14"/>
      <c r="E10" s="14"/>
      <c r="F10" s="7" t="str">
        <f>IFERROR(F6+F7+F8+F9,"")</f>
        <v/>
      </c>
    </row>
    <row r="11" spans="1:6" ht="18" customHeight="1" x14ac:dyDescent="0.35">
      <c r="A11" s="13" t="s">
        <v>19</v>
      </c>
      <c r="B11" s="13"/>
      <c r="C11" s="13"/>
      <c r="D11" s="13"/>
      <c r="E11" s="13"/>
      <c r="F11" s="13"/>
    </row>
    <row r="12" spans="1:6" ht="19.5" customHeight="1" x14ac:dyDescent="0.35">
      <c r="A12" s="2" t="s">
        <v>20</v>
      </c>
      <c r="B12" s="4" t="s">
        <v>21</v>
      </c>
      <c r="C12" s="3" t="s">
        <v>11</v>
      </c>
      <c r="D12" s="5">
        <v>6</v>
      </c>
      <c r="E12" s="20"/>
      <c r="F12" s="21" t="str">
        <f>IF(E12&gt;0,E12*D12,"")</f>
        <v/>
      </c>
    </row>
    <row r="13" spans="1:6" ht="19.5" customHeight="1" x14ac:dyDescent="0.35">
      <c r="A13" s="2" t="s">
        <v>22</v>
      </c>
      <c r="B13" s="4" t="s">
        <v>23</v>
      </c>
      <c r="C13" s="3" t="s">
        <v>11</v>
      </c>
      <c r="D13" s="5">
        <v>2</v>
      </c>
      <c r="E13" s="20"/>
      <c r="F13" s="21" t="str">
        <f>IF(E13&gt;0,E13*D13,"")</f>
        <v/>
      </c>
    </row>
    <row r="14" spans="1:6" ht="19.5" customHeight="1" x14ac:dyDescent="0.35">
      <c r="A14" s="2" t="s">
        <v>24</v>
      </c>
      <c r="B14" s="4" t="s">
        <v>25</v>
      </c>
      <c r="C14" s="3" t="s">
        <v>26</v>
      </c>
      <c r="D14" s="5">
        <v>2</v>
      </c>
      <c r="E14" s="20"/>
      <c r="F14" s="21" t="str">
        <f>IF(E14&gt;0,E14*D14,"")</f>
        <v/>
      </c>
    </row>
    <row r="15" spans="1:6" ht="18" customHeight="1" x14ac:dyDescent="0.35">
      <c r="A15" s="14" t="s">
        <v>27</v>
      </c>
      <c r="B15" s="14"/>
      <c r="C15" s="14"/>
      <c r="D15" s="14"/>
      <c r="E15" s="14"/>
      <c r="F15" s="7" t="str">
        <f>IFERROR(F12+F13+F14,"")</f>
        <v/>
      </c>
    </row>
    <row r="16" spans="1:6" ht="18" customHeight="1" x14ac:dyDescent="0.35">
      <c r="A16" s="13" t="s">
        <v>28</v>
      </c>
      <c r="B16" s="13"/>
      <c r="C16" s="13"/>
      <c r="D16" s="13"/>
      <c r="E16" s="13"/>
      <c r="F16" s="13"/>
    </row>
    <row r="17" spans="1:6" ht="19.5" customHeight="1" x14ac:dyDescent="0.35">
      <c r="A17" s="2" t="s">
        <v>29</v>
      </c>
      <c r="B17" s="4" t="s">
        <v>30</v>
      </c>
      <c r="C17" s="3" t="s">
        <v>31</v>
      </c>
      <c r="D17" s="5">
        <v>52</v>
      </c>
      <c r="E17" s="20"/>
      <c r="F17" s="21" t="str">
        <f>IF(E17&gt;0,E17*D17,"")</f>
        <v/>
      </c>
    </row>
    <row r="18" spans="1:6" ht="19.5" customHeight="1" x14ac:dyDescent="0.35">
      <c r="A18" s="2" t="s">
        <v>32</v>
      </c>
      <c r="B18" s="4" t="s">
        <v>33</v>
      </c>
      <c r="C18" s="3" t="s">
        <v>34</v>
      </c>
      <c r="D18" s="5">
        <v>2</v>
      </c>
      <c r="E18" s="20"/>
      <c r="F18" s="21" t="str">
        <f>IF(E18&gt;0,E18*D18,"")</f>
        <v/>
      </c>
    </row>
    <row r="19" spans="1:6" ht="18" customHeight="1" x14ac:dyDescent="0.35">
      <c r="A19" s="14" t="s">
        <v>35</v>
      </c>
      <c r="B19" s="14"/>
      <c r="C19" s="14"/>
      <c r="D19" s="14"/>
      <c r="E19" s="14"/>
      <c r="F19" s="7" t="str">
        <f>IFERROR(F17+F18,"")</f>
        <v/>
      </c>
    </row>
    <row r="20" spans="1:6" ht="18" customHeight="1" x14ac:dyDescent="0.35">
      <c r="A20" s="13" t="s">
        <v>36</v>
      </c>
      <c r="B20" s="13"/>
      <c r="C20" s="13"/>
      <c r="D20" s="13"/>
      <c r="E20" s="13"/>
      <c r="F20" s="13"/>
    </row>
    <row r="21" spans="1:6" ht="19.5" customHeight="1" x14ac:dyDescent="0.35">
      <c r="A21" s="2" t="s">
        <v>37</v>
      </c>
      <c r="B21" s="4" t="s">
        <v>38</v>
      </c>
      <c r="C21" s="3" t="s">
        <v>26</v>
      </c>
      <c r="D21" s="5">
        <v>3.5</v>
      </c>
      <c r="E21" s="20"/>
      <c r="F21" s="21" t="str">
        <f>IF(E21&gt;0,E21*D21,"")</f>
        <v/>
      </c>
    </row>
    <row r="22" spans="1:6" ht="19.5" customHeight="1" x14ac:dyDescent="0.35">
      <c r="A22" s="2" t="s">
        <v>39</v>
      </c>
      <c r="B22" s="4" t="s">
        <v>40</v>
      </c>
      <c r="C22" s="3" t="s">
        <v>26</v>
      </c>
      <c r="D22" s="5">
        <v>3.5</v>
      </c>
      <c r="E22" s="20"/>
      <c r="F22" s="21" t="str">
        <f>IF(E22&gt;0,E22*D22,"")</f>
        <v/>
      </c>
    </row>
    <row r="23" spans="1:6" ht="19.5" customHeight="1" x14ac:dyDescent="0.35">
      <c r="A23" s="2" t="s">
        <v>41</v>
      </c>
      <c r="B23" s="4" t="s">
        <v>42</v>
      </c>
      <c r="C23" s="3" t="s">
        <v>11</v>
      </c>
      <c r="D23" s="5">
        <v>8</v>
      </c>
      <c r="E23" s="20"/>
      <c r="F23" s="21" t="str">
        <f>IF(E23&gt;0,E23*D23,"")</f>
        <v/>
      </c>
    </row>
    <row r="24" spans="1:6" ht="19.5" customHeight="1" x14ac:dyDescent="0.35">
      <c r="A24" s="2" t="s">
        <v>43</v>
      </c>
      <c r="B24" s="4" t="s">
        <v>44</v>
      </c>
      <c r="C24" s="3" t="s">
        <v>11</v>
      </c>
      <c r="D24" s="5">
        <v>2</v>
      </c>
      <c r="E24" s="20"/>
      <c r="F24" s="21" t="str">
        <f>IF(E24&gt;0,E24*D24,"")</f>
        <v/>
      </c>
    </row>
    <row r="25" spans="1:6" ht="18" customHeight="1" x14ac:dyDescent="0.35">
      <c r="A25" s="14" t="s">
        <v>45</v>
      </c>
      <c r="B25" s="14"/>
      <c r="C25" s="14"/>
      <c r="D25" s="14"/>
      <c r="E25" s="14"/>
      <c r="F25" s="7" t="str">
        <f>IFERROR(F21+F22+F23+F24,"")</f>
        <v/>
      </c>
    </row>
    <row r="26" spans="1:6" ht="18" customHeight="1" x14ac:dyDescent="0.35">
      <c r="A26" s="13" t="s">
        <v>46</v>
      </c>
      <c r="B26" s="13"/>
      <c r="C26" s="13"/>
      <c r="D26" s="13"/>
      <c r="E26" s="13"/>
      <c r="F26" s="13"/>
    </row>
    <row r="27" spans="1:6" ht="19.5" customHeight="1" x14ac:dyDescent="0.35">
      <c r="A27" s="2" t="s">
        <v>47</v>
      </c>
      <c r="B27" s="4" t="s">
        <v>48</v>
      </c>
      <c r="C27" s="3" t="s">
        <v>26</v>
      </c>
      <c r="D27" s="5">
        <v>6</v>
      </c>
      <c r="E27" s="20"/>
      <c r="F27" s="21" t="str">
        <f>IF(E27&gt;0,E27*D27,"")</f>
        <v/>
      </c>
    </row>
    <row r="28" spans="1:6" ht="18" customHeight="1" x14ac:dyDescent="0.35">
      <c r="A28" s="14" t="s">
        <v>49</v>
      </c>
      <c r="B28" s="14"/>
      <c r="C28" s="14"/>
      <c r="D28" s="14"/>
      <c r="E28" s="14"/>
      <c r="F28" s="7" t="str">
        <f>IFERROR(F27,"")</f>
        <v/>
      </c>
    </row>
    <row r="29" spans="1:6" ht="21.75" customHeight="1" x14ac:dyDescent="0.35">
      <c r="A29" s="15" t="s">
        <v>50</v>
      </c>
      <c r="B29" s="15"/>
      <c r="C29" s="15"/>
      <c r="D29" s="15"/>
      <c r="E29" s="15"/>
      <c r="F29" s="8" t="str">
        <f>IFERROR(F6+F7+F8+F9+F12+F13+F14+F17+F18+F21+F22+F23+F24+F27,"")</f>
        <v/>
      </c>
    </row>
    <row r="30" spans="1:6" ht="18" customHeight="1" x14ac:dyDescent="0.35">
      <c r="A30" s="13" t="s">
        <v>51</v>
      </c>
      <c r="B30" s="13"/>
      <c r="C30" s="13"/>
      <c r="D30" s="13"/>
      <c r="E30" s="13"/>
      <c r="F30" s="13"/>
    </row>
    <row r="31" spans="1:6" ht="19.5" customHeight="1" x14ac:dyDescent="0.35">
      <c r="A31" s="2" t="s">
        <v>52</v>
      </c>
      <c r="B31" s="2" t="s">
        <v>53</v>
      </c>
      <c r="C31" s="3" t="s">
        <v>54</v>
      </c>
      <c r="D31" s="9">
        <v>7.4999999999999997E-2</v>
      </c>
      <c r="E31" s="3"/>
      <c r="F31" s="6" t="str">
        <f>IFERROR(IF(AND(E31&lt;&gt;"",E31&gt;0),F29*E31,F29*D31),"")</f>
        <v/>
      </c>
    </row>
    <row r="32" spans="1:6" ht="19.5" customHeight="1" x14ac:dyDescent="0.35">
      <c r="A32" s="2" t="s">
        <v>55</v>
      </c>
      <c r="B32" s="2" t="s">
        <v>56</v>
      </c>
      <c r="C32" s="3" t="s">
        <v>54</v>
      </c>
      <c r="D32" s="9">
        <v>2.5000000000000001E-2</v>
      </c>
      <c r="E32" s="3"/>
      <c r="F32" s="6" t="str">
        <f>IFERROR(IF(AND(E32&lt;&gt;"",E32&gt;0),F29*E32,F29*D32),"")</f>
        <v/>
      </c>
    </row>
    <row r="33" spans="1:6" ht="19.5" customHeight="1" x14ac:dyDescent="0.35">
      <c r="A33" s="2" t="s">
        <v>57</v>
      </c>
      <c r="B33" s="2" t="s">
        <v>58</v>
      </c>
      <c r="C33" s="3" t="s">
        <v>54</v>
      </c>
      <c r="D33" s="9">
        <v>0.02</v>
      </c>
      <c r="E33" s="3"/>
      <c r="F33" s="6" t="str">
        <f>IFERROR(IF(AND(E33&lt;&gt;"",E33&gt;0),F29*E33,F29*D33),"")</f>
        <v/>
      </c>
    </row>
    <row r="34" spans="1:6" ht="27.75" customHeight="1" x14ac:dyDescent="0.35">
      <c r="A34" s="16" t="s">
        <v>59</v>
      </c>
      <c r="B34" s="16"/>
      <c r="C34" s="16"/>
      <c r="D34" s="16"/>
      <c r="E34" s="16"/>
      <c r="F34" s="10" t="str">
        <f>IFERROR(F29+F31+F32+F33,"")</f>
        <v/>
      </c>
    </row>
    <row r="36" spans="1:6" ht="24" customHeight="1" x14ac:dyDescent="0.35">
      <c r="A36" s="11" t="s">
        <v>60</v>
      </c>
      <c r="B36" s="11"/>
      <c r="C36" s="11"/>
      <c r="D36" s="19"/>
      <c r="E36" s="19"/>
      <c r="F36" s="19"/>
    </row>
    <row r="37" spans="1:6" ht="24" customHeight="1" x14ac:dyDescent="0.35">
      <c r="A37" s="11" t="s">
        <v>61</v>
      </c>
      <c r="B37" s="11"/>
      <c r="C37" s="11"/>
      <c r="D37" s="19"/>
      <c r="E37" s="19"/>
      <c r="F37" s="19"/>
    </row>
    <row r="38" spans="1:6" ht="24" customHeight="1" x14ac:dyDescent="0.35">
      <c r="A38" s="11" t="s">
        <v>62</v>
      </c>
      <c r="B38" s="11"/>
      <c r="C38" s="11"/>
      <c r="D38" s="19"/>
      <c r="E38" s="19"/>
      <c r="F38" s="19"/>
    </row>
    <row r="39" spans="1:6" ht="24" customHeight="1" x14ac:dyDescent="0.35">
      <c r="A39" s="11" t="s">
        <v>63</v>
      </c>
      <c r="B39" s="11"/>
      <c r="C39" s="11"/>
      <c r="D39" s="19"/>
      <c r="E39" s="19"/>
      <c r="F39" s="19"/>
    </row>
    <row r="41" spans="1:6" ht="31.5" customHeight="1" x14ac:dyDescent="0.35">
      <c r="A41" s="12" t="s">
        <v>64</v>
      </c>
      <c r="B41" s="12"/>
      <c r="C41" s="12"/>
      <c r="D41" s="12"/>
      <c r="E41" s="12"/>
      <c r="F41" s="12"/>
    </row>
  </sheetData>
  <sheetProtection algorithmName="SHA-512" hashValue="JzzmdqtCxTsyA6EGiBCXhFBr8ziFr3Cx0tccjbQ3JLEeWwisr8her4uDiTDz000vKpwwdCqlsNSMftiX7tbzcQ==" saltValue="EpLieSNgJrRV4VqXTZwiLA==" spinCount="100000" sheet="1" objects="1" scenarios="1"/>
  <mergeCells count="24">
    <mergeCell ref="A1:F1"/>
    <mergeCell ref="A2:F2"/>
    <mergeCell ref="A5:F5"/>
    <mergeCell ref="A10:E10"/>
    <mergeCell ref="A11:F11"/>
    <mergeCell ref="A15:E15"/>
    <mergeCell ref="A16:F16"/>
    <mergeCell ref="A19:E19"/>
    <mergeCell ref="A20:F20"/>
    <mergeCell ref="A25:E25"/>
    <mergeCell ref="A26:F26"/>
    <mergeCell ref="A28:E28"/>
    <mergeCell ref="A29:E29"/>
    <mergeCell ref="A30:F30"/>
    <mergeCell ref="A34:E34"/>
    <mergeCell ref="A39:C39"/>
    <mergeCell ref="D39:F39"/>
    <mergeCell ref="A41:F41"/>
    <mergeCell ref="A36:C36"/>
    <mergeCell ref="D36:F36"/>
    <mergeCell ref="A37:C37"/>
    <mergeCell ref="D37:F37"/>
    <mergeCell ref="A38:C38"/>
    <mergeCell ref="D38:F38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Dossiernaam xmlns="2d4c8666-e5f9-4c5c-80df-43ae5f4c1112" xsi:nil="true"/>
    <PUCopyrightRechten xmlns="2d4c8666-e5f9-4c5c-80df-43ae5f4c1112">false</PUCopyrightRechten>
    <n35da69e1c1047dea46f4e43c827e5f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 jaar</TermName>
          <TermId xmlns="http://schemas.microsoft.com/office/infopath/2007/PartnerControls">b084b7cc-e10e-4cec-bcab-d34ef107cbe9</TermId>
        </TermInfo>
      </Terms>
    </n35da69e1c1047dea46f4e43c827e5fd>
    <k7957b5f8f444a679b34b5b5923d672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ecddcceb7a3944bcb5df119ed71fb281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PUEinddatumCopyright xmlns="2d4c8666-e5f9-4c5c-80df-43ae5f4c1112" xsi:nil="true"/>
    <nbfcb91ce6ed4c72a590e661d33753d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PUOmschrijvingVoorwaardenCopyright xmlns="2d4c8666-e5f9-4c5c-80df-43ae5f4c1112" xsi:nil="true"/>
    <PUBegindatumdossier xmlns="2d4c8666-e5f9-4c5c-80df-43ae5f4c1112" xsi:nil="true"/>
    <TaxCatchAll xmlns="2d4c8666-e5f9-4c5c-80df-43ae5f4c1112">
      <Value>10</Value>
      <Value>9</Value>
      <Value>8</Value>
      <Value>7</Value>
      <Value>6</Value>
      <Value>5</Value>
      <Value>4</Value>
      <Value>3</Value>
      <Value>2</Value>
      <Value>1</Value>
    </TaxCatchAll>
    <d48145a825f34c759bf35e0f0f98a24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PUBegindatumCopyright xmlns="2d4c8666-e5f9-4c5c-80df-43ae5f4c1112" xsi:nil="true"/>
    <dc87032591014caf9b8c241199203258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d6579817e59147ae85edfd3136814cae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1215. Uitvoeren van activiteiten die behoren tot een werkproces van uitvoerende aard, dat in deze selectielijst niet in het bijzonder is omschreven</TermName>
          <TermId xmlns="http://schemas.microsoft.com/office/infopath/2007/PartnerControls">0414d284-9f1f-4837-b8e6-802bd11075dd</TermId>
        </TermInfo>
      </Terms>
    </d6579817e59147ae85edfd3136814cae>
    <PUDocumenttype xmlns="2d4c8666-e5f9-4c5c-80df-43ae5f4c1112" xsi:nil="true"/>
    <c69891f5b6724842a1992b729e890d0f xmlns="2d4c8666-e5f9-4c5c-80df-43ae5f4c1112">
      <Terms xmlns="http://schemas.microsoft.com/office/infopath/2007/PartnerControls"/>
    </c69891f5b6724842a1992b729e890d0f>
    <jac39c03a7c14cb08e70c160a38b370d xmlns="2d4c8666-e5f9-4c5c-80df-43ae5f4c1112">
      <Terms xmlns="http://schemas.microsoft.com/office/infopath/2007/PartnerControls"/>
    </jac39c03a7c14cb08e70c160a38b370d>
    <PUOrigineleMakerDocumentum xmlns="3a2d4642-b1a9-4f9a-947d-aaac82c6ed7c" xsi:nil="true"/>
    <kb23fa795b9743b8adae1149359e24f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MOB-TBO, Teamleider Trambedrijf Beheer en Onderhoud</TermName>
          <TermId xmlns="http://schemas.microsoft.com/office/infopath/2007/PartnerControls">1697a22a-809e-4e77-8f27-1181e0500366</TermId>
        </TermInfo>
      </Terms>
    </kb23fa795b9743b8adae1149359e24fa>
    <PUDocumentumRegistratienummer xmlns="2d4c8666-e5f9-4c5c-80df-43ae5f4c1112" xsi:nil="true"/>
    <PUSelectiecategorie xmlns="2d4c8666-e5f9-4c5c-80df-43ae5f4c1112">741</PUSelectiecategorie>
    <PUWerkingsgebiedDocument xmlns="2d4c8666-e5f9-4c5c-80df-43ae5f4c1112" xsi:nil="true"/>
    <PUEinddatumdossier xmlns="2d4c8666-e5f9-4c5c-80df-43ae5f4c1112" xsi:nil="true"/>
    <e28028357a134c8cba3ce1e424d81274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</TermName>
          <TermId xmlns="http://schemas.microsoft.com/office/infopath/2007/PartnerControls">e56c7fbe-da72-4b32-9b1d-f1df0db5f923</TermId>
        </TermInfo>
      </Terms>
    </e28028357a134c8cba3ce1e424d81274>
    <bee6bab28bc347dea223a27ae484b55c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lcf76f155ced4ddcb4097134ff3c332f xmlns="838e11de-549f-483b-9351-f834d298ef18">
      <Terms xmlns="http://schemas.microsoft.com/office/infopath/2007/PartnerControls"/>
    </lcf76f155ced4ddcb4097134ff3c332f>
    <PUCorsaDocumentcode xmlns="3a2d4642-b1a9-4f9a-947d-aaac82c6ed7c" xsi:nil="true"/>
    <_dlc_DocId xmlns="2d4c8666-e5f9-4c5c-80df-43ae5f4c1112">UTSP-943920054-17631</_dlc_DocId>
    <_dlc_DocIdUrl xmlns="2d4c8666-e5f9-4c5c-80df-43ae5f4c1112">
      <Url>https://provincieutrecht.sharepoint.com/sites/smnwk-TBOcontractmanagement/_layouts/15/DocIdRedir.aspx?ID=UTSP-943920054-17631</Url>
      <Description>UTSP-943920054-17631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1" ma:contentTypeDescription=" " ma:contentTypeScope="" ma:versionID="a4bc3bb673bb1b803fbe6f0824f632a6">
  <xsd:schema xmlns:xsd="http://www.w3.org/2001/XMLSchema" xmlns:xs="http://www.w3.org/2001/XMLSchema" xmlns:p="http://schemas.microsoft.com/office/2006/metadata/properties" xmlns:ns2="2d4c8666-e5f9-4c5c-80df-43ae5f4c1112" xmlns:ns3="838e11de-549f-483b-9351-f834d298ef18" xmlns:ns4="3a2d4642-b1a9-4f9a-947d-aaac82c6ed7c" targetNamespace="http://schemas.microsoft.com/office/2006/metadata/properties" ma:root="true" ma:fieldsID="f73adb8d2aa1a1fc901acfc3cc4cc9fc" ns2:_="" ns3:_="" ns4:_="">
    <xsd:import namespace="2d4c8666-e5f9-4c5c-80df-43ae5f4c1112"/>
    <xsd:import namespace="838e11de-549f-483b-9351-f834d298ef18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cumenttype" minOccurs="0"/>
                <xsd:element ref="ns2:PUDocumentumRegistratienummer" minOccurs="0"/>
                <xsd:element ref="ns2:PUDossiernaam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kb23fa795b9743b8adae1149359e24fa" minOccurs="0"/>
                <xsd:element ref="ns2:_dlc_DocId" minOccurs="0"/>
                <xsd:element ref="ns2:d48145a825f34c759bf35e0f0f98a24d" minOccurs="0"/>
                <xsd:element ref="ns2:bee6bab28bc347dea223a27ae484b55c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PUOrigineleMakerDocumentum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4:PUCorsaDocument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c8666-e5f9-4c5c-80df-43ae5f4c1112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14" nillable="true" ma:displayName="Begindatumdossier" ma:default="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741" ma:hidden="true" ma:internalName="PUSelectiecategorie" ma:readOnly="false">
      <xsd:simpleType>
        <xsd:restriction base="dms:Text">
          <xsd:maxLength value="255"/>
        </xsd:restriction>
      </xsd:simpleType>
    </xsd:element>
    <xsd:element name="PUDocumenttype" ma:index="19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20" nillable="true" ma:displayName="Documentum Registratienummer" ma:internalName="PUDocumentumRegistratienummer" ma:readOnly="false">
      <xsd:simpleType>
        <xsd:restriction base="dms:Text">
          <xsd:maxLength value="255"/>
        </xsd:restriction>
      </xsd:simpleType>
    </xsd:element>
    <xsd:element name="PUDossiernaam" ma:index="21" nillable="true" ma:displayName="Dossiernaam" ma:default="" ma:hidden="true" ma:internalName="PUDossiernaam" ma:readOnly="false">
      <xsd:simpleType>
        <xsd:restriction base="dms:Text">
          <xsd:maxLength value="255"/>
        </xsd:restriction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1215. Uitvoeren van activiteiten die behoren tot een werkproces van uitvoerende aard, dat in deze selectielijst niet in het bijzonder is omschreven|0414d284-9f1f-4837-b8e6-802bd11075dd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f46ff049-07c3-473d-9b51-a51e7c793fa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66993599-9a39-4b63-8803-dd0aafd0a0d6}" ma:internalName="TaxCatchAll" ma:showField="CatchAllData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66993599-9a39-4b63-8803-dd0aafd0a0d6}" ma:internalName="TaxCatchAllLabel" ma:readOnly="true" ma:showField="CatchAllDataLabel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10 jaar|b084b7cc-e10e-4cec-bcab-d34ef107cbe9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0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d48145a825f34c759bf35e0f0f98a24d" ma:index="42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4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4" nillable="true" ma:taxonomy="true" ma:internalName="k7957b5f8f444a679b34b5b5923d672a" ma:taxonomyFieldName="PUDossierStatus" ma:displayName="Dossierstatus" ma:readOnly="false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6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5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e11de-549f-483b-9351-f834d298e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50" nillable="true" ma:displayName="Tags" ma:internalName="MediaServiceAutoTags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55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5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5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6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OrigineleMakerDocumentum" ma:index="53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61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A244C5-0A3E-40BC-99E2-FC6C84063D4E}">
  <ds:schemaRefs>
    <ds:schemaRef ds:uri="http://purl.org/dc/elements/1.1/"/>
    <ds:schemaRef ds:uri="2d4c8666-e5f9-4c5c-80df-43ae5f4c1112"/>
    <ds:schemaRef ds:uri="http://schemas.microsoft.com/office/infopath/2007/PartnerControls"/>
    <ds:schemaRef ds:uri="http://purl.org/dc/terms/"/>
    <ds:schemaRef ds:uri="838e11de-549f-483b-9351-f834d298ef18"/>
    <ds:schemaRef ds:uri="3a2d4642-b1a9-4f9a-947d-aaac82c6ed7c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83F7391-284A-49DD-90C3-E14FCBF7BD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867F1E-E657-48EE-B2B9-47908807441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E124D66-B0E9-4709-9E80-29962E775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4c8666-e5f9-4c5c-80df-43ae5f4c1112"/>
    <ds:schemaRef ds:uri="838e11de-549f-483b-9351-f834d298ef18"/>
    <ds:schemaRef ds:uri="3a2d4642-b1a9-4f9a-947d-aaac82c6e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Fictief 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Verschuur, Karlijn</cp:lastModifiedBy>
  <cp:revision>0</cp:revision>
  <dcterms:created xsi:type="dcterms:W3CDTF">2026-05-30T22:57:23Z</dcterms:created>
  <dcterms:modified xsi:type="dcterms:W3CDTF">2026-09-10T11:31:52Z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6;#10 jaar|b084b7cc-e10e-4cec-bcab-d34ef107cbe9</vt:lpwstr>
  </property>
  <property fmtid="{D5CDD505-2E9C-101B-9397-08002B2CF9AE}" pid="5" name="PUWBSTax">
    <vt:lpwstr>8;#P.0000 - Onbenoemd|3d735cab-bb43-4375-8d6c-aab7c97c3079</vt:lpwstr>
  </property>
  <property fmtid="{D5CDD505-2E9C-101B-9397-08002B2CF9AE}" pid="6" name="PUDossierStatus">
    <vt:lpwstr>10;#Lopend|dbd4ffdd-42b7-499f-b515-be6b43c64e3b</vt:lpwstr>
  </property>
  <property fmtid="{D5CDD505-2E9C-101B-9397-08002B2CF9AE}" pid="7" name="PUWerkproces">
    <vt:lpwstr>3;#1215. Uitvoeren van activiteiten die behoren tot een werkproces van uitvoerende aard, dat in deze selectielijst niet in het bijzonder is omschreven|0414d284-9f1f-4837-b8e6-802bd11075dd</vt:lpwstr>
  </property>
  <property fmtid="{D5CDD505-2E9C-101B-9397-08002B2CF9AE}" pid="8" name="PUWerkingsgebiedDossier">
    <vt:lpwstr>1;#Intern Provincie|189e3338-705c-4baf-9377-0e95b47bfb72</vt:lpwstr>
  </property>
  <property fmtid="{D5CDD505-2E9C-101B-9397-08002B2CF9AE}" pid="9" name="_dlc_DocIdItemGuid">
    <vt:lpwstr>c82a79ff-a537-4cd8-8ff0-1dc3cd3d75ba</vt:lpwstr>
  </property>
  <property fmtid="{D5CDD505-2E9C-101B-9397-08002B2CF9AE}" pid="10" name="PUProceseigenaar">
    <vt:lpwstr>4;#TL MOB-TBO, Teamleider Trambedrijf Beheer en Onderhoud|1697a22a-809e-4e77-8f27-1181e0500366</vt:lpwstr>
  </property>
  <property fmtid="{D5CDD505-2E9C-101B-9397-08002B2CF9AE}" pid="11" name="PUEindverantwoordelijkeProceseigenaar">
    <vt:lpwstr>9;#MOB - Concernmanager Mobiliteit|b7f90ac5-8c87-47a8-8218-35c54f9ce893</vt:lpwstr>
  </property>
  <property fmtid="{D5CDD505-2E9C-101B-9397-08002B2CF9AE}" pid="12" name="PUDoelenboom">
    <vt:lpwstr>7;#Onbenoemd|fb06c238-9fe8-4cf7-a2d9-a90b291e7d32</vt:lpwstr>
  </property>
  <property fmtid="{D5CDD505-2E9C-101B-9397-08002B2CF9AE}" pid="13" name="PUThema">
    <vt:lpwstr>2;#Mobiliteit|e56c7fbe-da72-4b32-9b1d-f1df0db5f923</vt:lpwstr>
  </property>
  <property fmtid="{D5CDD505-2E9C-101B-9397-08002B2CF9AE}" pid="14" name="PUDossierResultaat">
    <vt:lpwstr/>
  </property>
  <property fmtid="{D5CDD505-2E9C-101B-9397-08002B2CF9AE}" pid="15" name="MediaServiceImageTags">
    <vt:lpwstr/>
  </property>
  <property fmtid="{D5CDD505-2E9C-101B-9397-08002B2CF9AE}" pid="16" name="PUDocumentTrefwoorden">
    <vt:lpwstr/>
  </property>
</Properties>
</file>